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M:\share-DIL-04-OPERATIONS\Op 1067 - Amelioration thermique logement fonction\03. CONSULTATIONS\1067-TX-02\03. MISE EN LIGNE\"/>
    </mc:Choice>
  </mc:AlternateContent>
  <xr:revisionPtr revIDLastSave="0" documentId="8_{63EAF60A-69A5-4276-925D-6140CD152114}" xr6:coauthVersionLast="47" xr6:coauthVersionMax="47" xr10:uidLastSave="{00000000-0000-0000-0000-000000000000}"/>
  <bookViews>
    <workbookView xWindow="28680" yWindow="-120" windowWidth="29040" windowHeight="15720" xr2:uid="{65C3D92F-9A89-462F-8180-73650FA56CC6}"/>
  </bookViews>
  <sheets>
    <sheet name="LOT 01 _ Vierge" sheetId="1" r:id="rId1"/>
  </sheets>
  <definedNames>
    <definedName name="___xlnm.Print_Area" localSheetId="0">'LOT 01 _ Vierge'!$B$8:$D$64</definedName>
    <definedName name="___xlnm.Print_Area">#REF!</definedName>
    <definedName name="___xlnm.Print_Area_1" localSheetId="0">#REF!</definedName>
    <definedName name="___xlnm.Print_Area_1">#REF!</definedName>
    <definedName name="__xlnm.Print_Area" localSheetId="0">'LOT 01 _ Vierge'!$B$8:$D$64</definedName>
    <definedName name="__xlnm.Print_Area">#REF!</definedName>
    <definedName name="__xlnm.Print_Area_1" localSheetId="0">#REF!</definedName>
    <definedName name="__xlnm.Print_Area_1">#REF!</definedName>
    <definedName name="_xlnm.Print_Titles" localSheetId="0">'LOT 01 _ Vierge'!$6:$9</definedName>
    <definedName name="_xlnm.Print_Area" localSheetId="0">'LOT 01 _ Vierge'!$A$1:$F$105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2" i="1" l="1"/>
  <c r="F89" i="1"/>
  <c r="F86" i="1"/>
  <c r="F81" i="1"/>
  <c r="F78" i="1"/>
  <c r="F91" i="1" s="1"/>
  <c r="F74" i="1"/>
  <c r="F73" i="1"/>
  <c r="F72" i="1"/>
  <c r="F71" i="1"/>
  <c r="F70" i="1"/>
  <c r="F90" i="1" s="1"/>
  <c r="F69" i="1"/>
  <c r="F68" i="1"/>
  <c r="F67" i="1"/>
  <c r="F66" i="1"/>
  <c r="F62" i="1"/>
  <c r="F61" i="1"/>
  <c r="F60" i="1"/>
  <c r="F59" i="1"/>
  <c r="F58" i="1"/>
  <c r="F57" i="1"/>
  <c r="F56" i="1"/>
  <c r="F55" i="1"/>
  <c r="F51" i="1"/>
  <c r="F49" i="1"/>
  <c r="F48" i="1"/>
  <c r="F47" i="1"/>
  <c r="F46" i="1"/>
  <c r="F45" i="1"/>
  <c r="F44" i="1"/>
  <c r="F43" i="1"/>
  <c r="F42" i="1"/>
  <c r="F39" i="1"/>
  <c r="F38" i="1"/>
  <c r="F37" i="1"/>
  <c r="F36" i="1"/>
  <c r="F35" i="1"/>
  <c r="F34" i="1"/>
  <c r="F88" i="1" s="1"/>
  <c r="F30" i="1"/>
  <c r="F29" i="1"/>
  <c r="F28" i="1"/>
  <c r="F27" i="1"/>
  <c r="F26" i="1"/>
  <c r="F87" i="1" s="1"/>
  <c r="F25" i="1"/>
  <c r="F24" i="1"/>
  <c r="F23" i="1"/>
  <c r="F22" i="1"/>
  <c r="F21" i="1"/>
  <c r="F20" i="1"/>
  <c r="F19" i="1"/>
  <c r="F18" i="1"/>
  <c r="F11" i="1"/>
  <c r="F94" i="1" l="1"/>
  <c r="F95" i="1" l="1"/>
  <c r="F96" i="1" s="1"/>
</calcChain>
</file>

<file path=xl/sharedStrings.xml><?xml version="1.0" encoding="utf-8"?>
<sst xmlns="http://schemas.openxmlformats.org/spreadsheetml/2006/main" count="207" uniqueCount="155">
  <si>
    <t>UNIVERSITÉ CLERMONT AUVERGNE</t>
  </si>
  <si>
    <t>OP 1067 – AMÉLIORATION THERMIQUE DES LOGEMENTS</t>
  </si>
  <si>
    <t>SITE DES CÉZEAUX – LOGEMENTS</t>
  </si>
  <si>
    <t>Rue Pasteur   |   63170 AUBIÈRE</t>
  </si>
  <si>
    <t>Dossier PRO - Septembre 2025</t>
  </si>
  <si>
    <r>
      <t>D.P.G.F.</t>
    </r>
    <r>
      <rPr>
        <sz val="11"/>
        <rFont val="Century Gothic"/>
        <family val="2"/>
      </rPr>
      <t xml:space="preserve">    LOT 01 - MENUISERIES EXTERIEURES ALUMINIUM</t>
    </r>
  </si>
  <si>
    <t>Unités</t>
  </si>
  <si>
    <t>Quantités</t>
  </si>
  <si>
    <t>P.U.</t>
  </si>
  <si>
    <t>H.T.</t>
  </si>
  <si>
    <t>1 -</t>
  </si>
  <si>
    <t>TRAVAUX PRÉLIMINAIRES</t>
  </si>
  <si>
    <t>1.01 -</t>
  </si>
  <si>
    <t>Moyens hygiène et sécurité</t>
  </si>
  <si>
    <t>Forfait</t>
  </si>
  <si>
    <t>1.02 -</t>
  </si>
  <si>
    <t>Accès de chantier</t>
  </si>
  <si>
    <t>PM</t>
  </si>
  <si>
    <t>1.03 -</t>
  </si>
  <si>
    <t>Généralités divers</t>
  </si>
  <si>
    <t>1.04 -</t>
  </si>
  <si>
    <t>Prestations avec exigences et résultats obligatoires</t>
  </si>
  <si>
    <t>2 -</t>
  </si>
  <si>
    <t>MENUISERIES EXTÉRIEURES ALUMINIUM</t>
  </si>
  <si>
    <t>2.01 -</t>
  </si>
  <si>
    <t>Caractéristiques générales</t>
  </si>
  <si>
    <t>2.02 -</t>
  </si>
  <si>
    <t>Ensemble M1 - Châssis vitré – Ouvrant OB sur allège - dim. 0,90 x 2,32 m ht</t>
  </si>
  <si>
    <t>U</t>
  </si>
  <si>
    <t>2.03 -</t>
  </si>
  <si>
    <t>Ensemble M2 - Châssis fixe vitré - dim. 0,38 x 2,32 m ht</t>
  </si>
  <si>
    <t>2.04 -</t>
  </si>
  <si>
    <t>Ensemble M3 - Bloc-Porte 1 vantail vitré + partie fixe vitrée latérale + imposte
- dim. 1,48 x 2,32 m ht</t>
  </si>
  <si>
    <t>2.05  -</t>
  </si>
  <si>
    <t>Ensemble M4 – Châssis vitré - 2 ouvrants OB + partie fixe vitrée centrale
- dim. 3,00 x 0,90 m ht</t>
  </si>
  <si>
    <t>2.06  -</t>
  </si>
  <si>
    <t>Ensemble M5 - Châssis vitré – Ouvrant OB sur allège - dim. 0,38 x 2,32 m ht</t>
  </si>
  <si>
    <t>2.07  -</t>
  </si>
  <si>
    <t>Ensemble M6 – Châssis vitré OF - dim. 0,50 x 0,50 m ht</t>
  </si>
  <si>
    <t>2.08  -</t>
  </si>
  <si>
    <t>Ensemble M7 – Châssis vitré OS - dim. 1,35 x 0,45 m ht</t>
  </si>
  <si>
    <t>2.09  -</t>
  </si>
  <si>
    <t>Ensemble M8 - Bloc-Porte 1 vantail vitré + partie fixe vitrée latérale + imposte
- dim. 2,83 x 2,55 m ht</t>
  </si>
  <si>
    <t>2.10  -</t>
  </si>
  <si>
    <t>Ensemble M9 - Bloc-Porte 1 vantail vitré + partie fixe vitrée latérale
- dim. 3,38 x 2,35 m ht</t>
  </si>
  <si>
    <t>2.11  -</t>
  </si>
  <si>
    <t>Ensemble M10 - Bloc-Porte 1 vantail vitré + partie fixe vitrée latérale
- dim. 2,27 x 2,35 m ht</t>
  </si>
  <si>
    <t>2.12  -</t>
  </si>
  <si>
    <t>Ensemble M11 – Châssis vitré OB + partie fixe vitrée latérale - dim. 2,00 x 0,92 m ht</t>
  </si>
  <si>
    <t>2.13  -</t>
  </si>
  <si>
    <t>Ensemble M12 – Châssis vitré OB + partie fixe vitrée latérale - dim. 1,60 x 0,85 m ht</t>
  </si>
  <si>
    <t>2.14  -</t>
  </si>
  <si>
    <t>Ensemble M13 - Bloc-Porte 1 vantail - dim. 1,00 x 2,01 m ht</t>
  </si>
  <si>
    <t>3 -</t>
  </si>
  <si>
    <t>TRAVAUX DE DÉPOSE</t>
  </si>
  <si>
    <t>3.01 -</t>
  </si>
  <si>
    <t>Dépose de menuiseries non amiantées</t>
  </si>
  <si>
    <t>3.01.01 -</t>
  </si>
  <si>
    <t>Ensemble 3 - Bloc-Porte + partie fixe vitrée latérale - dim. 1.48 x 2.32 m ht</t>
  </si>
  <si>
    <t>3.01.02 -</t>
  </si>
  <si>
    <t>Ensemble 6 – Châssis vitré - dim. 0.50 x 0.50 m ht</t>
  </si>
  <si>
    <t>3.01.03 -</t>
  </si>
  <si>
    <t>Ensemble 11 – Châssis vitré + partie fixe vitrée latérale - dim. 2.00 x 0.92 m ht</t>
  </si>
  <si>
    <t>3.01.04 -</t>
  </si>
  <si>
    <t>Ensemble 12 – Châssis vitré + partie fixe vitrée latérale - dim. 1.60 x 0.85 m ht</t>
  </si>
  <si>
    <t>3.01.05 -</t>
  </si>
  <si>
    <t>Ensemble 13 - Bloc-Porte - dim. 1.00 x 2.01 m ht</t>
  </si>
  <si>
    <t>3.01.06 -</t>
  </si>
  <si>
    <t>Ensemble 14 – Porte de garage - dim. 2.00 x 2.01 m ht</t>
  </si>
  <si>
    <t>3.02 -</t>
  </si>
  <si>
    <t>Dépose de menuiseries amiantées</t>
  </si>
  <si>
    <t>3.02.01 -</t>
  </si>
  <si>
    <t>Ensemble 1 - Châssis vitré - dim. 0.90 x 2.32 m ht</t>
  </si>
  <si>
    <t>3.02.02 -</t>
  </si>
  <si>
    <t>Ensemble 2 - Châssis vitré - dim. 0.38 x 2.32 m ht</t>
  </si>
  <si>
    <t>3.02.03 -</t>
  </si>
  <si>
    <t>Ensemble 4 – Châssis vitré + partie fixe vitrée latérale - dim. 3.00 x 0.90 m ht</t>
  </si>
  <si>
    <t>3.02.04 -</t>
  </si>
  <si>
    <t>Ensemble 5 - Châssis vitré – Ouvrant OF sur allège - dim. 0.90 x 2.32 m ht</t>
  </si>
  <si>
    <t>3.02.05 -</t>
  </si>
  <si>
    <t>Ensemble 7 – Châssis vitré - dim. 1.35 x 0.45 m ht</t>
  </si>
  <si>
    <t>3.02.06 -</t>
  </si>
  <si>
    <t>Ensemble 8 - Bloc-Porte + partie fixe vitrée latérale - dim. 2.83 x 2.35 m ht</t>
  </si>
  <si>
    <t>3.02.07 -</t>
  </si>
  <si>
    <t>Ensemble 9 - Bloc-Porte + partie fixe vitrée latérale - dim. 3.38 x 2.35 m ht</t>
  </si>
  <si>
    <t>3.02.08 -</t>
  </si>
  <si>
    <t>Ensemble 10 - Bloc-Porte + partie fixe vitrée latérale - dim. 2.27 x 2.35 m ht</t>
  </si>
  <si>
    <t>3.03 -</t>
  </si>
  <si>
    <t>Dépose / repose de plafond en lambris</t>
  </si>
  <si>
    <t>m²</t>
  </si>
  <si>
    <t>4 -</t>
  </si>
  <si>
    <t>COFFRES MENUISÉS ISOLÉS POUR VOLETS ROULANTS</t>
  </si>
  <si>
    <t>4.01 -</t>
  </si>
  <si>
    <t>4.02 -</t>
  </si>
  <si>
    <t>Ensemble M1 - Coffre isolé - dim. 0,90 ml environ</t>
  </si>
  <si>
    <t>4.03 -</t>
  </si>
  <si>
    <t>Ensemble M2 - Coffre isolé - dim. 0,38 ml environ</t>
  </si>
  <si>
    <t>4.04-</t>
  </si>
  <si>
    <t>Ensemble M4 – Coffre isolé - dim. 3,00 ml environ</t>
  </si>
  <si>
    <t>4.05  -</t>
  </si>
  <si>
    <t>Ensemble M5 - Coffre isolé - dim. 0,90 ml environ</t>
  </si>
  <si>
    <t>4.06  -</t>
  </si>
  <si>
    <t>Ensemble M9 - Coffre isolé - dim. 3,38 ml environ</t>
  </si>
  <si>
    <t>4.07  -</t>
  </si>
  <si>
    <t>Ensemble M10 - Coffre isolé - dim. 2,27 ml environ</t>
  </si>
  <si>
    <t>4.08 -</t>
  </si>
  <si>
    <t>Ensemble M11 – Coffre isolé - dim. 2,00 ml environ</t>
  </si>
  <si>
    <t>4.09  -</t>
  </si>
  <si>
    <t>Ensemble M12 – Coffre isolé - dim. 1,60 ml environ</t>
  </si>
  <si>
    <t>5 -</t>
  </si>
  <si>
    <t>VOLETS ROULANTS ALUMINIUM SOLAIRES</t>
  </si>
  <si>
    <t>5.01 -</t>
  </si>
  <si>
    <t>5.02 -</t>
  </si>
  <si>
    <t>Ensemble M1 - Volet roulant - dim. 0,90 x 2,32 m ht</t>
  </si>
  <si>
    <t>5.03 -</t>
  </si>
  <si>
    <r>
      <t xml:space="preserve">Ensemble M3 - Volet roulant - dim. 1,48 x 2,32 m ht </t>
    </r>
    <r>
      <rPr>
        <i/>
        <sz val="9"/>
        <color rgb="FF000000"/>
        <rFont val="Century Gothic"/>
        <family val="2"/>
      </rPr>
      <t>(Volet roulant extérieur en applique vers l'extérieur)</t>
    </r>
  </si>
  <si>
    <t>5.04 -</t>
  </si>
  <si>
    <t>Ensemble M4 - Volet roulant - dim. 3,00 x 0,90 m ht</t>
  </si>
  <si>
    <t>5.05  -</t>
  </si>
  <si>
    <t>Ensemble M5 - Volet roulant - dim. 0,90 x 2,32 m ht</t>
  </si>
  <si>
    <t>5.06  -</t>
  </si>
  <si>
    <t>Ensemble M8 - Volet roulant - dim. 2.83 x 2.35 m ht (Attention : 2 volets sans caissons isolés)</t>
  </si>
  <si>
    <t>5.07  -</t>
  </si>
  <si>
    <t>Ensemble M9 - Volet roulant - dim. 3,38 x 2,35 m ht (Attention : 2 volets)</t>
  </si>
  <si>
    <t>5.08  -</t>
  </si>
  <si>
    <t>Ensemble M10 - Volet roulant - dim. 2,27 x 2,35 m ht</t>
  </si>
  <si>
    <t>5.09  -</t>
  </si>
  <si>
    <t>Ensemble M11 - Volet roulant - dim. 2,00 x 0,92 m ht</t>
  </si>
  <si>
    <t>5.10  -</t>
  </si>
  <si>
    <t>Ensemble M12 - Volet roulant - dim. 1,60 x 0,85 m ht</t>
  </si>
  <si>
    <t>6 -</t>
  </si>
  <si>
    <t>VOLETS ROULANTS ALUMINIUM MANUELS</t>
  </si>
  <si>
    <t>6.01 -</t>
  </si>
  <si>
    <t>6.02 -</t>
  </si>
  <si>
    <t>Ensemble M2 - Volet roulant manuel - dim. 0,38 x 2,32 m ht</t>
  </si>
  <si>
    <t>7 -</t>
  </si>
  <si>
    <t>PORTE SECTIONNELLE MOTORISÉE</t>
  </si>
  <si>
    <t>7.01 -</t>
  </si>
  <si>
    <t>Porte sectionnelle isolée motorisée – dim. 2.01 x 2.20 m</t>
  </si>
  <si>
    <t>Décomposition du Prix Global et Forfaitaire
Le marché est traité à prix global et forfaitaire.
L'entreprise devra répondre sur le bordereau fourni par la MOE.
L'entrepreneur devra prendre la responsabilité de son forfait et par conséquent procéder à un contrôle effectif des articles et quantités prévus.
Les quantités sont indiquées aux entreprises afin de faciliter leur tâches et de les guider dans l'établissement de leur proposition qui devra respecter le cadre des D.P.G.F.
Il appartient à l'entrepreneur de procéder à la vérification du D.P.G.F.
Toute erreur ou omission qui pourrait être décelé à quelque moment que ce soit après la remise de l'acte d'engagement ne saurait conduire à une modification du prix forfaitaire porté à ce dernier.</t>
  </si>
  <si>
    <t>RÉCAPITULATIF DES CHAPITRES (HORS OPTIONS)</t>
  </si>
  <si>
    <t>1 - TRAVAUX PRÉLIMINAIRES</t>
  </si>
  <si>
    <t>2 - MENUISERIES EXTÉRIEURES ALUMINIUM</t>
  </si>
  <si>
    <t>3 - TRAVAUX DE DÉPOSE</t>
  </si>
  <si>
    <t>4 - COFFRES MENUISÉS ISOLÉS POUR VOLETS ROULANTS</t>
  </si>
  <si>
    <t>5 - VOLETS ROULANTS ALUMINIUM</t>
  </si>
  <si>
    <t>6 - VOLETS ROULANTS ALUMINIUM MANUELS</t>
  </si>
  <si>
    <t>7 - PORTE SECTIONNELLE MOTORISÉE</t>
  </si>
  <si>
    <t>MONTANT TOTAL H.T.</t>
  </si>
  <si>
    <t>T.V.A. 10,00%</t>
  </si>
  <si>
    <t>MONTANT TOTAL T.T.C.</t>
  </si>
  <si>
    <t>Fait à</t>
  </si>
  <si>
    <t>Le</t>
  </si>
  <si>
    <t>Signature et cachet de l'Entrepreneur</t>
  </si>
  <si>
    <t>Bon pour accord, signature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</si>
</sst>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_ ;\-#,##0.00\ "/>
  </numFmts>
  <fonts count="27" x14ac:knownFonts="1">
    <font>
      <sz val="10"/>
      <name val="Arial"/>
      <family val="2"/>
    </font>
    <font>
      <sz val="11"/>
      <color indexed="8"/>
      <name val="Calibri"/>
      <family val="2"/>
    </font>
    <font>
      <sz val="11"/>
      <color indexed="8"/>
      <name val="Century Gothic"/>
      <family val="2"/>
    </font>
    <font>
      <b/>
      <sz val="11"/>
      <color rgb="FF000000"/>
      <name val="Century Gothic"/>
      <family val="2"/>
    </font>
    <font>
      <b/>
      <sz val="14"/>
      <color rgb="FF000000"/>
      <name val="Century Gothic"/>
      <family val="2"/>
    </font>
    <font>
      <b/>
      <sz val="12"/>
      <color rgb="FF000000"/>
      <name val="Century Gothic"/>
      <family val="2"/>
    </font>
    <font>
      <b/>
      <sz val="16"/>
      <name val="Century Gothic"/>
      <family val="2"/>
    </font>
    <font>
      <sz val="11"/>
      <color rgb="FF000000"/>
      <name val="Century Gothic"/>
      <family val="2"/>
    </font>
    <font>
      <b/>
      <sz val="12"/>
      <name val="Century Gothic"/>
      <family val="2"/>
    </font>
    <font>
      <sz val="8"/>
      <name val="Century Gothic"/>
      <family val="2"/>
    </font>
    <font>
      <b/>
      <sz val="8"/>
      <name val="Century Gothic"/>
      <family val="2"/>
    </font>
    <font>
      <i/>
      <sz val="8"/>
      <color theme="5"/>
      <name val="Century Gothic"/>
      <family val="2"/>
    </font>
    <font>
      <b/>
      <sz val="11"/>
      <name val="Century Gothic"/>
      <family val="2"/>
    </font>
    <font>
      <sz val="11"/>
      <name val="Century Gothic"/>
      <family val="2"/>
    </font>
    <font>
      <sz val="9"/>
      <color indexed="8"/>
      <name val="Century Gothic"/>
      <family val="2"/>
    </font>
    <font>
      <b/>
      <sz val="9"/>
      <color indexed="8"/>
      <name val="Century Gothic"/>
      <family val="2"/>
    </font>
    <font>
      <sz val="9"/>
      <color theme="1"/>
      <name val="Century Gothic"/>
      <family val="2"/>
    </font>
    <font>
      <i/>
      <sz val="8"/>
      <color theme="1"/>
      <name val="Century Gothic"/>
      <family val="2"/>
    </font>
    <font>
      <sz val="9"/>
      <color rgb="FF000000"/>
      <name val="Century Gothic"/>
      <family val="2"/>
    </font>
    <font>
      <sz val="11"/>
      <color theme="1"/>
      <name val="Century Gothic"/>
      <family val="2"/>
    </font>
    <font>
      <i/>
      <sz val="9"/>
      <color rgb="FF000000"/>
      <name val="Century Gothic"/>
      <family val="2"/>
    </font>
    <font>
      <b/>
      <sz val="10"/>
      <name val="Century Gothic"/>
      <family val="2"/>
    </font>
    <font>
      <b/>
      <sz val="10"/>
      <color theme="1"/>
      <name val="Century Gothic"/>
      <family val="2"/>
    </font>
    <font>
      <b/>
      <u/>
      <sz val="9"/>
      <color rgb="FF000000"/>
      <name val="Century Gothic"/>
      <family val="2"/>
    </font>
    <font>
      <sz val="9"/>
      <name val="Century Gothic"/>
      <family val="2"/>
    </font>
    <font>
      <sz val="7"/>
      <color indexed="8"/>
      <name val="Century Gothic"/>
      <family val="2"/>
    </font>
    <font>
      <sz val="10"/>
      <color theme="1"/>
      <name val="Century Gothic"/>
      <family val="2"/>
    </font>
  </fonts>
  <fills count="3">
    <fill>
      <patternFill patternType="none"/>
    </fill>
    <fill>
      <patternFill patternType="gray125"/>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theme="0"/>
      </left>
      <right style="thin">
        <color theme="0"/>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auto="1"/>
      </bottom>
      <diagonal/>
    </border>
    <border>
      <left/>
      <right style="thin">
        <color indexed="64"/>
      </right>
      <top/>
      <bottom/>
      <diagonal/>
    </border>
  </borders>
  <cellStyleXfs count="2">
    <xf numFmtId="0" fontId="0" fillId="0" borderId="0"/>
    <xf numFmtId="0" fontId="1" fillId="0" borderId="0"/>
  </cellStyleXfs>
  <cellXfs count="55">
    <xf numFmtId="0" fontId="0" fillId="0" borderId="0" xfId="0"/>
    <xf numFmtId="0" fontId="2" fillId="0" borderId="0" xfId="1" applyFont="1" applyAlignment="1">
      <alignment wrapText="1"/>
    </xf>
    <xf numFmtId="0" fontId="3" fillId="0" borderId="0" xfId="0" applyFont="1"/>
    <xf numFmtId="4" fontId="2" fillId="0" borderId="0" xfId="1" applyNumberFormat="1" applyFont="1" applyAlignment="1">
      <alignment wrapText="1"/>
    </xf>
    <xf numFmtId="0" fontId="4" fillId="0" borderId="0" xfId="0" applyFont="1"/>
    <xf numFmtId="0" fontId="2" fillId="0" borderId="0" xfId="1" applyFont="1" applyAlignment="1">
      <alignment horizontal="center" wrapText="1"/>
    </xf>
    <xf numFmtId="0" fontId="5" fillId="0" borderId="0" xfId="0" applyFont="1"/>
    <xf numFmtId="49" fontId="6" fillId="0" borderId="0" xfId="0" applyNumberFormat="1" applyFont="1"/>
    <xf numFmtId="0" fontId="2" fillId="0" borderId="0" xfId="1" applyFont="1" applyAlignment="1">
      <alignment vertical="center" wrapText="1"/>
    </xf>
    <xf numFmtId="0" fontId="7" fillId="0" borderId="0" xfId="0" applyFont="1" applyAlignment="1">
      <alignment horizontal="justify" vertical="center"/>
    </xf>
    <xf numFmtId="49" fontId="8" fillId="0" borderId="0" xfId="0" applyNumberFormat="1" applyFont="1" applyAlignment="1">
      <alignment vertical="center"/>
    </xf>
    <xf numFmtId="49" fontId="9" fillId="0" borderId="0" xfId="0" applyNumberFormat="1" applyFont="1" applyAlignment="1">
      <alignment vertical="top"/>
    </xf>
    <xf numFmtId="49" fontId="10" fillId="0" borderId="1" xfId="0" applyNumberFormat="1" applyFont="1" applyBorder="1"/>
    <xf numFmtId="0" fontId="11" fillId="0" borderId="0" xfId="1" applyFont="1" applyAlignment="1">
      <alignment vertical="center"/>
    </xf>
    <xf numFmtId="0" fontId="12" fillId="0" borderId="0" xfId="0" applyFont="1" applyAlignment="1">
      <alignment vertical="top"/>
    </xf>
    <xf numFmtId="0" fontId="12" fillId="0" borderId="0" xfId="0" applyFont="1"/>
    <xf numFmtId="0" fontId="14" fillId="2" borderId="0" xfId="1" applyFont="1" applyFill="1" applyAlignment="1">
      <alignment wrapText="1"/>
    </xf>
    <xf numFmtId="0" fontId="15" fillId="2" borderId="2" xfId="1" applyFont="1" applyFill="1" applyBorder="1" applyAlignment="1">
      <alignment horizontal="center" vertical="center"/>
    </xf>
    <xf numFmtId="4" fontId="15" fillId="2" borderId="2" xfId="1" applyNumberFormat="1" applyFont="1" applyFill="1" applyBorder="1" applyAlignment="1">
      <alignment horizontal="center" vertical="center"/>
    </xf>
    <xf numFmtId="164" fontId="15" fillId="2" borderId="0" xfId="1" applyNumberFormat="1" applyFont="1" applyFill="1" applyAlignment="1" applyProtection="1">
      <alignment horizontal="center" vertical="center"/>
      <protection locked="0"/>
    </xf>
    <xf numFmtId="0" fontId="14" fillId="0" borderId="0" xfId="1" applyFont="1" applyAlignment="1">
      <alignment wrapText="1"/>
    </xf>
    <xf numFmtId="0" fontId="15" fillId="0" borderId="0" xfId="1" applyFont="1" applyAlignment="1">
      <alignment horizontal="center" vertical="center"/>
    </xf>
    <xf numFmtId="4" fontId="15" fillId="0" borderId="0" xfId="1" applyNumberFormat="1" applyFont="1" applyAlignment="1">
      <alignment horizontal="center" vertical="center"/>
    </xf>
    <xf numFmtId="0" fontId="15" fillId="0" borderId="0" xfId="1" quotePrefix="1" applyFont="1" applyAlignment="1">
      <alignment horizontal="left" vertical="center" wrapText="1" shrinkToFit="1"/>
    </xf>
    <xf numFmtId="4" fontId="2" fillId="0" borderId="0" xfId="1" applyNumberFormat="1" applyFont="1" applyAlignment="1">
      <alignment vertical="center" wrapText="1"/>
    </xf>
    <xf numFmtId="0" fontId="14" fillId="0" borderId="0" xfId="1" quotePrefix="1" applyFont="1" applyAlignment="1">
      <alignment horizontal="left" vertical="center" wrapText="1" shrinkToFit="1"/>
    </xf>
    <xf numFmtId="0" fontId="14" fillId="0" borderId="0" xfId="1" applyFont="1" applyAlignment="1">
      <alignment horizontal="center" vertical="center" wrapText="1"/>
    </xf>
    <xf numFmtId="165" fontId="14" fillId="0" borderId="0" xfId="1" applyNumberFormat="1" applyFont="1" applyAlignment="1">
      <alignment horizontal="center" vertical="center" shrinkToFit="1"/>
    </xf>
    <xf numFmtId="164" fontId="16" fillId="0" borderId="0" xfId="0" applyNumberFormat="1" applyFont="1" applyAlignment="1" applyProtection="1">
      <alignment horizontal="center" vertical="center"/>
      <protection locked="0"/>
    </xf>
    <xf numFmtId="164" fontId="16" fillId="0" borderId="0" xfId="0" applyNumberFormat="1" applyFont="1" applyAlignment="1" applyProtection="1">
      <alignment horizontal="right" vertical="center"/>
      <protection locked="0"/>
    </xf>
    <xf numFmtId="165" fontId="16" fillId="0" borderId="0" xfId="1" applyNumberFormat="1" applyFont="1" applyAlignment="1">
      <alignment horizontal="center" vertical="center" shrinkToFit="1"/>
    </xf>
    <xf numFmtId="0" fontId="17" fillId="0" borderId="0" xfId="1" applyFont="1" applyAlignment="1">
      <alignment vertical="center"/>
    </xf>
    <xf numFmtId="0" fontId="18" fillId="0" borderId="0" xfId="0" applyFont="1" applyAlignment="1">
      <alignment vertical="center"/>
    </xf>
    <xf numFmtId="4" fontId="19" fillId="0" borderId="0" xfId="1" applyNumberFormat="1" applyFont="1" applyAlignment="1">
      <alignment vertical="center" wrapText="1"/>
    </xf>
    <xf numFmtId="0" fontId="18" fillId="0" borderId="0" xfId="0" applyFont="1" applyAlignment="1">
      <alignment wrapText="1"/>
    </xf>
    <xf numFmtId="0" fontId="18" fillId="0" borderId="0" xfId="0" applyFont="1"/>
    <xf numFmtId="0" fontId="14" fillId="0" borderId="0" xfId="1" quotePrefix="1" applyFont="1" applyAlignment="1">
      <alignment horizontal="left" vertical="top" wrapText="1" shrinkToFit="1"/>
    </xf>
    <xf numFmtId="0" fontId="19" fillId="0" borderId="0" xfId="1" applyFont="1" applyAlignment="1">
      <alignment wrapText="1"/>
    </xf>
    <xf numFmtId="164" fontId="21" fillId="0" borderId="0" xfId="0" applyNumberFormat="1" applyFont="1" applyAlignment="1" applyProtection="1">
      <alignment horizontal="right" vertical="center"/>
      <protection locked="0"/>
    </xf>
    <xf numFmtId="164" fontId="22" fillId="0" borderId="0" xfId="0" applyNumberFormat="1" applyFont="1" applyAlignment="1" applyProtection="1">
      <alignment horizontal="right" vertical="center"/>
      <protection locked="0"/>
    </xf>
    <xf numFmtId="0" fontId="23" fillId="0" borderId="0" xfId="1" quotePrefix="1" applyFont="1" applyAlignment="1">
      <alignment vertical="top" wrapText="1" shrinkToFit="1"/>
    </xf>
    <xf numFmtId="0" fontId="23" fillId="0" borderId="0" xfId="1" quotePrefix="1" applyFont="1" applyAlignment="1">
      <alignment horizontal="left" wrapText="1" shrinkToFit="1"/>
    </xf>
    <xf numFmtId="0" fontId="2" fillId="0" borderId="0" xfId="1" applyFont="1" applyAlignment="1" applyProtection="1">
      <alignment wrapText="1"/>
      <protection locked="0"/>
    </xf>
    <xf numFmtId="0" fontId="2" fillId="0" borderId="0" xfId="1" applyFont="1" applyAlignment="1" applyProtection="1">
      <alignment horizontal="center" wrapText="1"/>
      <protection locked="0"/>
    </xf>
    <xf numFmtId="164" fontId="24" fillId="0" borderId="0" xfId="0" applyNumberFormat="1" applyFont="1" applyAlignment="1" applyProtection="1">
      <alignment horizontal="center" vertical="center"/>
      <protection locked="0"/>
    </xf>
    <xf numFmtId="0" fontId="25" fillId="0" borderId="0" xfId="1" quotePrefix="1" applyFont="1" applyAlignment="1">
      <alignment horizontal="right" vertical="center" wrapText="1" shrinkToFit="1"/>
    </xf>
    <xf numFmtId="164" fontId="21" fillId="0" borderId="3" xfId="0" applyNumberFormat="1" applyFont="1" applyBorder="1" applyAlignment="1" applyProtection="1">
      <alignment horizontal="right" vertical="center"/>
      <protection locked="0"/>
    </xf>
    <xf numFmtId="164" fontId="21" fillId="0" borderId="4" xfId="0" applyNumberFormat="1" applyFont="1" applyBorder="1" applyAlignment="1" applyProtection="1">
      <alignment horizontal="right" vertical="center"/>
      <protection locked="0"/>
    </xf>
    <xf numFmtId="164" fontId="22" fillId="0" borderId="5" xfId="0" applyNumberFormat="1" applyFont="1" applyBorder="1" applyAlignment="1" applyProtection="1">
      <alignment horizontal="right" vertical="center"/>
      <protection locked="0"/>
    </xf>
    <xf numFmtId="164" fontId="21" fillId="0" borderId="6" xfId="0" applyNumberFormat="1" applyFont="1" applyBorder="1" applyAlignment="1" applyProtection="1">
      <alignment horizontal="right" vertical="center"/>
      <protection locked="0"/>
    </xf>
    <xf numFmtId="164" fontId="26" fillId="0" borderId="5" xfId="0" applyNumberFormat="1" applyFont="1" applyBorder="1" applyAlignment="1" applyProtection="1">
      <alignment horizontal="right" vertical="center"/>
      <protection locked="0"/>
    </xf>
    <xf numFmtId="0" fontId="2" fillId="0" borderId="0" xfId="1" applyFont="1" applyAlignment="1">
      <alignment horizontal="center" vertical="center" wrapText="1"/>
    </xf>
    <xf numFmtId="0" fontId="14" fillId="0" borderId="0" xfId="1" applyFont="1" applyAlignment="1">
      <alignment vertical="center"/>
    </xf>
    <xf numFmtId="0" fontId="14" fillId="0" borderId="0" xfId="1" quotePrefix="1" applyFont="1" applyAlignment="1">
      <alignment horizontal="left" vertical="center" shrinkToFit="1"/>
    </xf>
    <xf numFmtId="0" fontId="23" fillId="0" borderId="0" xfId="1" quotePrefix="1" applyFont="1" applyAlignment="1">
      <alignment horizontal="left" vertical="top" wrapText="1" shrinkToFit="1"/>
    </xf>
  </cellXfs>
  <cellStyles count="2">
    <cellStyle name="Excel Built-in Normal 1" xfId="1" xr:uid="{C62467C8-96BE-45F5-A58D-7E91A572194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4</xdr:col>
      <xdr:colOff>364922</xdr:colOff>
      <xdr:row>0</xdr:row>
      <xdr:rowOff>205833</xdr:rowOff>
    </xdr:from>
    <xdr:to>
      <xdr:col>5</xdr:col>
      <xdr:colOff>431779</xdr:colOff>
      <xdr:row>2</xdr:row>
      <xdr:rowOff>120639</xdr:rowOff>
    </xdr:to>
    <xdr:pic>
      <xdr:nvPicPr>
        <xdr:cNvPr id="2" name="Image 1">
          <a:extLst>
            <a:ext uri="{FF2B5EF4-FFF2-40B4-BE49-F238E27FC236}">
              <a16:creationId xmlns:a16="http://schemas.microsoft.com/office/drawing/2014/main" id="{48439B3B-84BB-42F9-91E6-C459F9E3A6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6822872" y="205833"/>
          <a:ext cx="714557" cy="362481"/>
        </a:xfrm>
        <a:prstGeom prst="rect">
          <a:avLst/>
        </a:prstGeom>
      </xdr:spPr>
    </xdr:pic>
    <xdr:clientData/>
  </xdr:twoCellAnchor>
  <xdr:twoCellAnchor editAs="oneCell">
    <xdr:from>
      <xdr:col>2</xdr:col>
      <xdr:colOff>378278</xdr:colOff>
      <xdr:row>0</xdr:row>
      <xdr:rowOff>85725</xdr:rowOff>
    </xdr:from>
    <xdr:to>
      <xdr:col>3</xdr:col>
      <xdr:colOff>570690</xdr:colOff>
      <xdr:row>3</xdr:row>
      <xdr:rowOff>73299</xdr:rowOff>
    </xdr:to>
    <xdr:pic>
      <xdr:nvPicPr>
        <xdr:cNvPr id="3" name="Image 2">
          <a:extLst>
            <a:ext uri="{FF2B5EF4-FFF2-40B4-BE49-F238E27FC236}">
              <a16:creationId xmlns:a16="http://schemas.microsoft.com/office/drawing/2014/main" id="{6100F712-5E4B-4146-BC42-7B069FCAC7F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5674178" y="85725"/>
          <a:ext cx="706762" cy="69242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710D0-7246-400E-BB9D-52ADA0C5166A}">
  <sheetPr>
    <tabColor rgb="FF92D050"/>
    <pageSetUpPr fitToPage="1"/>
  </sheetPr>
  <dimension ref="A1:H105"/>
  <sheetViews>
    <sheetView showGridLines="0" tabSelected="1" view="pageBreakPreview" topLeftCell="A15" zoomScaleNormal="100" zoomScaleSheetLayoutView="100" workbookViewId="0">
      <selection activeCell="B73" sqref="B73"/>
    </sheetView>
  </sheetViews>
  <sheetFormatPr baseColWidth="10" defaultRowHeight="16.5" x14ac:dyDescent="0.3"/>
  <cols>
    <col min="1" max="1" width="8.28515625" style="1" customWidth="1"/>
    <col min="2" max="2" width="71.140625" style="1" customWidth="1"/>
    <col min="3" max="3" width="7.7109375" style="1" customWidth="1"/>
    <col min="4" max="5" width="9.7109375" style="3" customWidth="1"/>
    <col min="6" max="16384" width="11.42578125" style="1"/>
  </cols>
  <sheetData>
    <row r="1" spans="1:8" x14ac:dyDescent="0.3">
      <c r="B1" s="2" t="s">
        <v>0</v>
      </c>
    </row>
    <row r="2" spans="1:8" ht="18.75" x14ac:dyDescent="0.3">
      <c r="B2" s="4" t="s">
        <v>1</v>
      </c>
      <c r="F2" s="5"/>
    </row>
    <row r="3" spans="1:8" ht="20.25" x14ac:dyDescent="0.3">
      <c r="B3" s="6" t="s">
        <v>2</v>
      </c>
      <c r="C3" s="7"/>
      <c r="D3" s="7"/>
      <c r="E3" s="7"/>
      <c r="F3" s="7"/>
    </row>
    <row r="4" spans="1:8" s="8" customFormat="1" ht="20.25" x14ac:dyDescent="0.3">
      <c r="B4" s="9" t="s">
        <v>3</v>
      </c>
      <c r="C4" s="10"/>
      <c r="D4" s="10"/>
      <c r="E4" s="10"/>
      <c r="F4" s="7"/>
    </row>
    <row r="5" spans="1:8" s="8" customFormat="1" ht="12.75" customHeight="1" x14ac:dyDescent="0.2">
      <c r="C5" s="11"/>
      <c r="D5" s="11"/>
      <c r="E5" s="11"/>
      <c r="F5" s="11"/>
    </row>
    <row r="6" spans="1:8" ht="24.95" customHeight="1" x14ac:dyDescent="0.3">
      <c r="B6" s="12" t="s">
        <v>4</v>
      </c>
      <c r="C6" s="12"/>
      <c r="D6" s="12"/>
      <c r="E6" s="12"/>
      <c r="F6" s="13"/>
      <c r="G6" s="13"/>
      <c r="H6" s="13"/>
    </row>
    <row r="7" spans="1:8" ht="45" customHeight="1" x14ac:dyDescent="0.3">
      <c r="B7" s="14" t="s">
        <v>5</v>
      </c>
      <c r="C7" s="15"/>
      <c r="D7" s="15"/>
      <c r="E7" s="15"/>
      <c r="F7" s="13"/>
      <c r="G7" s="13"/>
      <c r="H7" s="13"/>
    </row>
    <row r="8" spans="1:8" ht="20.100000000000001" customHeight="1" x14ac:dyDescent="0.3">
      <c r="A8" s="16"/>
      <c r="B8" s="16"/>
      <c r="C8" s="17" t="s">
        <v>6</v>
      </c>
      <c r="D8" s="18" t="s">
        <v>7</v>
      </c>
      <c r="E8" s="18" t="s">
        <v>8</v>
      </c>
      <c r="F8" s="19" t="s">
        <v>9</v>
      </c>
      <c r="G8" s="13"/>
      <c r="H8" s="13"/>
    </row>
    <row r="9" spans="1:8" ht="20.100000000000001" customHeight="1" x14ac:dyDescent="0.3">
      <c r="B9" s="20"/>
      <c r="C9" s="21"/>
      <c r="D9" s="22"/>
      <c r="E9" s="22"/>
      <c r="F9" s="13"/>
      <c r="G9" s="13"/>
      <c r="H9" s="13"/>
    </row>
    <row r="10" spans="1:8" x14ac:dyDescent="0.3">
      <c r="A10" s="23" t="s">
        <v>10</v>
      </c>
      <c r="B10" s="23" t="s">
        <v>11</v>
      </c>
      <c r="C10" s="8"/>
      <c r="D10" s="24"/>
      <c r="E10" s="24"/>
      <c r="F10" s="13"/>
      <c r="G10" s="13"/>
      <c r="H10" s="13"/>
    </row>
    <row r="11" spans="1:8" x14ac:dyDescent="0.3">
      <c r="A11" s="25" t="s">
        <v>12</v>
      </c>
      <c r="B11" s="25" t="s">
        <v>13</v>
      </c>
      <c r="C11" s="26" t="s">
        <v>14</v>
      </c>
      <c r="D11" s="27">
        <v>1</v>
      </c>
      <c r="E11" s="28">
        <v>0</v>
      </c>
      <c r="F11" s="29">
        <f>D11*E11</f>
        <v>0</v>
      </c>
      <c r="G11" s="13"/>
      <c r="H11" s="13"/>
    </row>
    <row r="12" spans="1:8" x14ac:dyDescent="0.3">
      <c r="A12" s="25" t="s">
        <v>15</v>
      </c>
      <c r="B12" s="25" t="s">
        <v>16</v>
      </c>
      <c r="C12" s="26" t="s">
        <v>17</v>
      </c>
      <c r="D12" s="27"/>
      <c r="E12" s="30"/>
      <c r="F12" s="31"/>
      <c r="G12" s="13"/>
      <c r="H12" s="13"/>
    </row>
    <row r="13" spans="1:8" x14ac:dyDescent="0.3">
      <c r="A13" s="25" t="s">
        <v>18</v>
      </c>
      <c r="B13" s="25" t="s">
        <v>19</v>
      </c>
      <c r="C13" s="26" t="s">
        <v>17</v>
      </c>
      <c r="D13" s="27"/>
      <c r="E13" s="30"/>
      <c r="F13" s="31"/>
      <c r="G13" s="13"/>
      <c r="H13" s="13"/>
    </row>
    <row r="14" spans="1:8" x14ac:dyDescent="0.3">
      <c r="A14" s="25" t="s">
        <v>20</v>
      </c>
      <c r="B14" s="32" t="s">
        <v>21</v>
      </c>
      <c r="C14" s="26" t="s">
        <v>17</v>
      </c>
      <c r="D14" s="27"/>
      <c r="E14" s="30"/>
      <c r="F14" s="31"/>
      <c r="G14" s="13"/>
      <c r="H14" s="13"/>
    </row>
    <row r="15" spans="1:8" x14ac:dyDescent="0.3">
      <c r="A15" s="8"/>
      <c r="B15" s="25"/>
      <c r="C15" s="26"/>
      <c r="D15" s="27"/>
      <c r="E15" s="30"/>
      <c r="F15" s="31"/>
      <c r="G15" s="13"/>
      <c r="H15" s="13"/>
    </row>
    <row r="16" spans="1:8" x14ac:dyDescent="0.3">
      <c r="A16" s="23" t="s">
        <v>22</v>
      </c>
      <c r="B16" s="23" t="s">
        <v>23</v>
      </c>
      <c r="C16" s="8"/>
      <c r="D16" s="24"/>
      <c r="E16" s="33"/>
      <c r="F16" s="31"/>
      <c r="G16" s="13"/>
      <c r="H16" s="13"/>
    </row>
    <row r="17" spans="1:8" x14ac:dyDescent="0.3">
      <c r="A17" s="25" t="s">
        <v>24</v>
      </c>
      <c r="B17" s="32" t="s">
        <v>25</v>
      </c>
      <c r="C17" s="26"/>
      <c r="D17" s="30"/>
      <c r="E17" s="30"/>
      <c r="F17" s="31"/>
      <c r="G17" s="13"/>
      <c r="H17" s="13"/>
    </row>
    <row r="18" spans="1:8" x14ac:dyDescent="0.3">
      <c r="A18" s="25" t="s">
        <v>26</v>
      </c>
      <c r="B18" s="34" t="s">
        <v>27</v>
      </c>
      <c r="C18" s="26" t="s">
        <v>28</v>
      </c>
      <c r="D18" s="30">
        <v>2</v>
      </c>
      <c r="E18" s="28">
        <v>0</v>
      </c>
      <c r="F18" s="29">
        <f t="shared" ref="F18:F30" si="0">D18*E18</f>
        <v>0</v>
      </c>
      <c r="G18" s="13"/>
      <c r="H18" s="13"/>
    </row>
    <row r="19" spans="1:8" x14ac:dyDescent="0.3">
      <c r="A19" s="25" t="s">
        <v>29</v>
      </c>
      <c r="B19" s="34" t="s">
        <v>30</v>
      </c>
      <c r="C19" s="26" t="s">
        <v>28</v>
      </c>
      <c r="D19" s="30">
        <v>2</v>
      </c>
      <c r="E19" s="28">
        <v>0</v>
      </c>
      <c r="F19" s="29">
        <f t="shared" si="0"/>
        <v>0</v>
      </c>
      <c r="G19" s="13"/>
      <c r="H19" s="13"/>
    </row>
    <row r="20" spans="1:8" ht="28.5" x14ac:dyDescent="0.3">
      <c r="A20" s="25" t="s">
        <v>31</v>
      </c>
      <c r="B20" s="34" t="s">
        <v>32</v>
      </c>
      <c r="C20" s="26" t="s">
        <v>28</v>
      </c>
      <c r="D20" s="30">
        <v>2</v>
      </c>
      <c r="E20" s="28">
        <v>0</v>
      </c>
      <c r="F20" s="29">
        <f t="shared" si="0"/>
        <v>0</v>
      </c>
      <c r="G20" s="13"/>
      <c r="H20" s="13"/>
    </row>
    <row r="21" spans="1:8" ht="28.5" x14ac:dyDescent="0.3">
      <c r="A21" s="25" t="s">
        <v>33</v>
      </c>
      <c r="B21" s="34" t="s">
        <v>34</v>
      </c>
      <c r="C21" s="26" t="s">
        <v>28</v>
      </c>
      <c r="D21" s="30">
        <v>2</v>
      </c>
      <c r="E21" s="28">
        <v>0</v>
      </c>
      <c r="F21" s="29">
        <f t="shared" si="0"/>
        <v>0</v>
      </c>
      <c r="G21" s="13"/>
      <c r="H21" s="13"/>
    </row>
    <row r="22" spans="1:8" x14ac:dyDescent="0.3">
      <c r="A22" s="25" t="s">
        <v>35</v>
      </c>
      <c r="B22" s="34" t="s">
        <v>36</v>
      </c>
      <c r="C22" s="26" t="s">
        <v>28</v>
      </c>
      <c r="D22" s="30">
        <v>2</v>
      </c>
      <c r="E22" s="28">
        <v>0</v>
      </c>
      <c r="F22" s="29">
        <f t="shared" si="0"/>
        <v>0</v>
      </c>
      <c r="G22" s="13"/>
      <c r="H22" s="13"/>
    </row>
    <row r="23" spans="1:8" x14ac:dyDescent="0.3">
      <c r="A23" s="25" t="s">
        <v>37</v>
      </c>
      <c r="B23" s="34" t="s">
        <v>38</v>
      </c>
      <c r="C23" s="26" t="s">
        <v>28</v>
      </c>
      <c r="D23" s="30">
        <v>2</v>
      </c>
      <c r="E23" s="28">
        <v>0</v>
      </c>
      <c r="F23" s="29">
        <f t="shared" si="0"/>
        <v>0</v>
      </c>
      <c r="G23" s="13"/>
      <c r="H23" s="13"/>
    </row>
    <row r="24" spans="1:8" x14ac:dyDescent="0.3">
      <c r="A24" s="25" t="s">
        <v>39</v>
      </c>
      <c r="B24" s="34" t="s">
        <v>40</v>
      </c>
      <c r="C24" s="26" t="s">
        <v>28</v>
      </c>
      <c r="D24" s="30">
        <v>1</v>
      </c>
      <c r="E24" s="28">
        <v>0</v>
      </c>
      <c r="F24" s="29">
        <f t="shared" si="0"/>
        <v>0</v>
      </c>
      <c r="G24" s="13"/>
      <c r="H24" s="13"/>
    </row>
    <row r="25" spans="1:8" ht="28.5" x14ac:dyDescent="0.3">
      <c r="A25" s="25" t="s">
        <v>41</v>
      </c>
      <c r="B25" s="34" t="s">
        <v>42</v>
      </c>
      <c r="C25" s="26" t="s">
        <v>28</v>
      </c>
      <c r="D25" s="30">
        <v>4</v>
      </c>
      <c r="E25" s="28">
        <v>0</v>
      </c>
      <c r="F25" s="29">
        <f t="shared" si="0"/>
        <v>0</v>
      </c>
      <c r="G25" s="13"/>
      <c r="H25" s="13"/>
    </row>
    <row r="26" spans="1:8" ht="28.5" x14ac:dyDescent="0.3">
      <c r="A26" s="25" t="s">
        <v>43</v>
      </c>
      <c r="B26" s="34" t="s">
        <v>44</v>
      </c>
      <c r="C26" s="26" t="s">
        <v>28</v>
      </c>
      <c r="D26" s="30">
        <v>2</v>
      </c>
      <c r="E26" s="28">
        <v>0</v>
      </c>
      <c r="F26" s="29">
        <f t="shared" si="0"/>
        <v>0</v>
      </c>
      <c r="G26" s="13"/>
      <c r="H26" s="13"/>
    </row>
    <row r="27" spans="1:8" ht="28.5" x14ac:dyDescent="0.3">
      <c r="A27" s="25" t="s">
        <v>45</v>
      </c>
      <c r="B27" s="34" t="s">
        <v>46</v>
      </c>
      <c r="C27" s="26" t="s">
        <v>28</v>
      </c>
      <c r="D27" s="30">
        <v>2</v>
      </c>
      <c r="E27" s="28">
        <v>0</v>
      </c>
      <c r="F27" s="29">
        <f t="shared" si="0"/>
        <v>0</v>
      </c>
      <c r="G27" s="13"/>
      <c r="H27" s="13"/>
    </row>
    <row r="28" spans="1:8" ht="28.5" x14ac:dyDescent="0.3">
      <c r="A28" s="25" t="s">
        <v>47</v>
      </c>
      <c r="B28" s="34" t="s">
        <v>48</v>
      </c>
      <c r="C28" s="26" t="s">
        <v>28</v>
      </c>
      <c r="D28" s="30">
        <v>2</v>
      </c>
      <c r="E28" s="28">
        <v>0</v>
      </c>
      <c r="F28" s="29">
        <f t="shared" si="0"/>
        <v>0</v>
      </c>
      <c r="G28" s="13"/>
      <c r="H28" s="13"/>
    </row>
    <row r="29" spans="1:8" ht="28.5" x14ac:dyDescent="0.3">
      <c r="A29" s="25" t="s">
        <v>49</v>
      </c>
      <c r="B29" s="34" t="s">
        <v>50</v>
      </c>
      <c r="C29" s="26" t="s">
        <v>28</v>
      </c>
      <c r="D29" s="30">
        <v>1</v>
      </c>
      <c r="E29" s="28">
        <v>0</v>
      </c>
      <c r="F29" s="29">
        <f t="shared" si="0"/>
        <v>0</v>
      </c>
      <c r="G29" s="13"/>
      <c r="H29" s="13"/>
    </row>
    <row r="30" spans="1:8" x14ac:dyDescent="0.3">
      <c r="A30" s="25" t="s">
        <v>51</v>
      </c>
      <c r="B30" s="34" t="s">
        <v>52</v>
      </c>
      <c r="C30" s="26" t="s">
        <v>28</v>
      </c>
      <c r="D30" s="30">
        <v>2</v>
      </c>
      <c r="E30" s="28">
        <v>0</v>
      </c>
      <c r="F30" s="29">
        <f t="shared" si="0"/>
        <v>0</v>
      </c>
      <c r="G30" s="13"/>
      <c r="H30" s="13"/>
    </row>
    <row r="31" spans="1:8" x14ac:dyDescent="0.3">
      <c r="A31" s="25"/>
      <c r="B31" s="25"/>
      <c r="C31" s="26"/>
      <c r="D31" s="30"/>
      <c r="E31" s="30"/>
      <c r="F31" s="31"/>
      <c r="G31" s="13"/>
      <c r="H31" s="13"/>
    </row>
    <row r="32" spans="1:8" x14ac:dyDescent="0.3">
      <c r="A32" s="23" t="s">
        <v>53</v>
      </c>
      <c r="B32" s="23" t="s">
        <v>54</v>
      </c>
      <c r="C32" s="8"/>
      <c r="D32" s="24"/>
      <c r="E32" s="33"/>
      <c r="F32" s="31"/>
      <c r="G32" s="13"/>
      <c r="H32" s="13"/>
    </row>
    <row r="33" spans="1:8" x14ac:dyDescent="0.3">
      <c r="A33" s="25" t="s">
        <v>55</v>
      </c>
      <c r="B33" s="35" t="s">
        <v>56</v>
      </c>
      <c r="C33" s="8"/>
      <c r="D33" s="24"/>
      <c r="E33" s="33"/>
      <c r="F33" s="31"/>
      <c r="G33" s="13"/>
      <c r="H33" s="13"/>
    </row>
    <row r="34" spans="1:8" x14ac:dyDescent="0.3">
      <c r="A34" s="25" t="s">
        <v>57</v>
      </c>
      <c r="B34" s="35" t="s">
        <v>58</v>
      </c>
      <c r="C34" s="26" t="s">
        <v>28</v>
      </c>
      <c r="D34" s="30">
        <v>2</v>
      </c>
      <c r="E34" s="28">
        <v>0</v>
      </c>
      <c r="F34" s="29">
        <f t="shared" ref="F34:F39" si="1">D34*E34</f>
        <v>0</v>
      </c>
      <c r="G34" s="13"/>
      <c r="H34" s="13"/>
    </row>
    <row r="35" spans="1:8" x14ac:dyDescent="0.3">
      <c r="A35" s="25" t="s">
        <v>59</v>
      </c>
      <c r="B35" s="35" t="s">
        <v>60</v>
      </c>
      <c r="C35" s="26" t="s">
        <v>28</v>
      </c>
      <c r="D35" s="30">
        <v>2</v>
      </c>
      <c r="E35" s="28">
        <v>0</v>
      </c>
      <c r="F35" s="29">
        <f t="shared" si="1"/>
        <v>0</v>
      </c>
      <c r="G35" s="13"/>
      <c r="H35" s="13"/>
    </row>
    <row r="36" spans="1:8" x14ac:dyDescent="0.3">
      <c r="A36" s="25" t="s">
        <v>61</v>
      </c>
      <c r="B36" s="35" t="s">
        <v>62</v>
      </c>
      <c r="C36" s="26" t="s">
        <v>28</v>
      </c>
      <c r="D36" s="30">
        <v>2</v>
      </c>
      <c r="E36" s="28">
        <v>0</v>
      </c>
      <c r="F36" s="29">
        <f t="shared" si="1"/>
        <v>0</v>
      </c>
      <c r="G36" s="13"/>
      <c r="H36" s="13"/>
    </row>
    <row r="37" spans="1:8" x14ac:dyDescent="0.3">
      <c r="A37" s="25" t="s">
        <v>63</v>
      </c>
      <c r="B37" s="35" t="s">
        <v>64</v>
      </c>
      <c r="C37" s="26" t="s">
        <v>28</v>
      </c>
      <c r="D37" s="30">
        <v>1</v>
      </c>
      <c r="E37" s="28">
        <v>0</v>
      </c>
      <c r="F37" s="29">
        <f t="shared" si="1"/>
        <v>0</v>
      </c>
      <c r="G37" s="13"/>
      <c r="H37" s="13"/>
    </row>
    <row r="38" spans="1:8" x14ac:dyDescent="0.3">
      <c r="A38" s="25" t="s">
        <v>65</v>
      </c>
      <c r="B38" s="35" t="s">
        <v>66</v>
      </c>
      <c r="C38" s="26" t="s">
        <v>28</v>
      </c>
      <c r="D38" s="30">
        <v>2</v>
      </c>
      <c r="E38" s="28">
        <v>0</v>
      </c>
      <c r="F38" s="29">
        <f t="shared" si="1"/>
        <v>0</v>
      </c>
      <c r="G38" s="13"/>
      <c r="H38" s="13"/>
    </row>
    <row r="39" spans="1:8" x14ac:dyDescent="0.3">
      <c r="A39" s="25" t="s">
        <v>67</v>
      </c>
      <c r="B39" s="35" t="s">
        <v>68</v>
      </c>
      <c r="C39" s="26" t="s">
        <v>28</v>
      </c>
      <c r="D39" s="30">
        <v>2</v>
      </c>
      <c r="E39" s="28">
        <v>0</v>
      </c>
      <c r="F39" s="29">
        <f t="shared" si="1"/>
        <v>0</v>
      </c>
      <c r="G39" s="13"/>
      <c r="H39" s="13"/>
    </row>
    <row r="40" spans="1:8" x14ac:dyDescent="0.3">
      <c r="A40" s="25"/>
      <c r="B40" s="35"/>
      <c r="C40" s="26"/>
      <c r="D40" s="30"/>
      <c r="E40" s="28"/>
      <c r="F40" s="29"/>
      <c r="G40" s="13"/>
      <c r="H40" s="13"/>
    </row>
    <row r="41" spans="1:8" x14ac:dyDescent="0.3">
      <c r="A41" s="25" t="s">
        <v>69</v>
      </c>
      <c r="B41" s="35" t="s">
        <v>70</v>
      </c>
      <c r="C41" s="8"/>
      <c r="D41" s="24"/>
      <c r="E41" s="33"/>
      <c r="F41" s="31"/>
      <c r="G41" s="13"/>
      <c r="H41" s="13"/>
    </row>
    <row r="42" spans="1:8" x14ac:dyDescent="0.3">
      <c r="A42" s="25" t="s">
        <v>71</v>
      </c>
      <c r="B42" s="35" t="s">
        <v>72</v>
      </c>
      <c r="C42" s="26" t="s">
        <v>28</v>
      </c>
      <c r="D42" s="30">
        <v>2</v>
      </c>
      <c r="E42" s="28">
        <v>0</v>
      </c>
      <c r="F42" s="29">
        <f t="shared" ref="F42:F49" si="2">D42*E42</f>
        <v>0</v>
      </c>
      <c r="G42" s="13"/>
      <c r="H42" s="13"/>
    </row>
    <row r="43" spans="1:8" x14ac:dyDescent="0.3">
      <c r="A43" s="25" t="s">
        <v>73</v>
      </c>
      <c r="B43" s="35" t="s">
        <v>74</v>
      </c>
      <c r="C43" s="26" t="s">
        <v>28</v>
      </c>
      <c r="D43" s="30">
        <v>2</v>
      </c>
      <c r="E43" s="28">
        <v>0</v>
      </c>
      <c r="F43" s="29">
        <f t="shared" si="2"/>
        <v>0</v>
      </c>
      <c r="G43" s="13"/>
      <c r="H43" s="13"/>
    </row>
    <row r="44" spans="1:8" x14ac:dyDescent="0.3">
      <c r="A44" s="25" t="s">
        <v>75</v>
      </c>
      <c r="B44" s="35" t="s">
        <v>76</v>
      </c>
      <c r="C44" s="26" t="s">
        <v>28</v>
      </c>
      <c r="D44" s="30">
        <v>2</v>
      </c>
      <c r="E44" s="28">
        <v>0</v>
      </c>
      <c r="F44" s="29">
        <f t="shared" si="2"/>
        <v>0</v>
      </c>
      <c r="G44" s="13"/>
      <c r="H44" s="13"/>
    </row>
    <row r="45" spans="1:8" x14ac:dyDescent="0.3">
      <c r="A45" s="25" t="s">
        <v>77</v>
      </c>
      <c r="B45" s="35" t="s">
        <v>78</v>
      </c>
      <c r="C45" s="26" t="s">
        <v>28</v>
      </c>
      <c r="D45" s="30">
        <v>2</v>
      </c>
      <c r="E45" s="28">
        <v>0</v>
      </c>
      <c r="F45" s="29">
        <f t="shared" si="2"/>
        <v>0</v>
      </c>
      <c r="G45" s="13"/>
      <c r="H45" s="13"/>
    </row>
    <row r="46" spans="1:8" x14ac:dyDescent="0.3">
      <c r="A46" s="25" t="s">
        <v>79</v>
      </c>
      <c r="B46" s="35" t="s">
        <v>80</v>
      </c>
      <c r="C46" s="26" t="s">
        <v>28</v>
      </c>
      <c r="D46" s="30">
        <v>1</v>
      </c>
      <c r="E46" s="28">
        <v>0</v>
      </c>
      <c r="F46" s="29">
        <f t="shared" si="2"/>
        <v>0</v>
      </c>
      <c r="G46" s="13"/>
      <c r="H46" s="13"/>
    </row>
    <row r="47" spans="1:8" x14ac:dyDescent="0.3">
      <c r="A47" s="25" t="s">
        <v>81</v>
      </c>
      <c r="B47" s="35" t="s">
        <v>82</v>
      </c>
      <c r="C47" s="26" t="s">
        <v>28</v>
      </c>
      <c r="D47" s="30">
        <v>4</v>
      </c>
      <c r="E47" s="28">
        <v>0</v>
      </c>
      <c r="F47" s="29">
        <f t="shared" si="2"/>
        <v>0</v>
      </c>
      <c r="G47" s="13"/>
      <c r="H47" s="13"/>
    </row>
    <row r="48" spans="1:8" x14ac:dyDescent="0.3">
      <c r="A48" s="25" t="s">
        <v>83</v>
      </c>
      <c r="B48" s="35" t="s">
        <v>84</v>
      </c>
      <c r="C48" s="26" t="s">
        <v>28</v>
      </c>
      <c r="D48" s="30">
        <v>2</v>
      </c>
      <c r="E48" s="28">
        <v>0</v>
      </c>
      <c r="F48" s="29">
        <f t="shared" si="2"/>
        <v>0</v>
      </c>
      <c r="G48" s="13"/>
      <c r="H48" s="13"/>
    </row>
    <row r="49" spans="1:8" x14ac:dyDescent="0.3">
      <c r="A49" s="25" t="s">
        <v>85</v>
      </c>
      <c r="B49" s="35" t="s">
        <v>86</v>
      </c>
      <c r="C49" s="26" t="s">
        <v>28</v>
      </c>
      <c r="D49" s="30">
        <v>2</v>
      </c>
      <c r="E49" s="28">
        <v>0</v>
      </c>
      <c r="F49" s="29">
        <f t="shared" si="2"/>
        <v>0</v>
      </c>
      <c r="G49" s="13"/>
      <c r="H49" s="13"/>
    </row>
    <row r="50" spans="1:8" x14ac:dyDescent="0.3">
      <c r="A50" s="25"/>
      <c r="B50" s="35"/>
      <c r="C50" s="26"/>
      <c r="D50" s="30"/>
      <c r="E50" s="28"/>
      <c r="F50" s="29"/>
      <c r="G50" s="13"/>
      <c r="H50" s="13"/>
    </row>
    <row r="51" spans="1:8" x14ac:dyDescent="0.3">
      <c r="A51" s="25" t="s">
        <v>87</v>
      </c>
      <c r="B51" s="35" t="s">
        <v>88</v>
      </c>
      <c r="C51" s="26" t="s">
        <v>89</v>
      </c>
      <c r="D51" s="30">
        <v>10</v>
      </c>
      <c r="E51" s="28">
        <v>0</v>
      </c>
      <c r="F51" s="29">
        <f>D51*E51</f>
        <v>0</v>
      </c>
      <c r="G51" s="13"/>
      <c r="H51" s="13"/>
    </row>
    <row r="52" spans="1:8" x14ac:dyDescent="0.3">
      <c r="A52" s="25"/>
      <c r="B52" s="35"/>
      <c r="C52" s="26"/>
      <c r="D52" s="30"/>
      <c r="E52" s="30"/>
      <c r="F52" s="31"/>
      <c r="G52" s="13"/>
      <c r="H52" s="13"/>
    </row>
    <row r="53" spans="1:8" x14ac:dyDescent="0.3">
      <c r="A53" s="23" t="s">
        <v>90</v>
      </c>
      <c r="B53" s="23" t="s">
        <v>91</v>
      </c>
      <c r="C53" s="8"/>
      <c r="D53" s="24"/>
      <c r="E53" s="33"/>
      <c r="F53" s="31"/>
      <c r="G53" s="13"/>
      <c r="H53" s="13"/>
    </row>
    <row r="54" spans="1:8" x14ac:dyDescent="0.3">
      <c r="A54" s="25" t="s">
        <v>92</v>
      </c>
      <c r="B54" s="32" t="s">
        <v>25</v>
      </c>
      <c r="C54" s="26"/>
      <c r="D54" s="30"/>
      <c r="E54" s="30"/>
      <c r="F54" s="31"/>
      <c r="G54" s="13"/>
      <c r="H54" s="13"/>
    </row>
    <row r="55" spans="1:8" x14ac:dyDescent="0.3">
      <c r="A55" s="25" t="s">
        <v>93</v>
      </c>
      <c r="B55" s="35" t="s">
        <v>94</v>
      </c>
      <c r="C55" s="26" t="s">
        <v>28</v>
      </c>
      <c r="D55" s="30">
        <v>2</v>
      </c>
      <c r="E55" s="28">
        <v>0</v>
      </c>
      <c r="F55" s="29">
        <f t="shared" ref="F55:F62" si="3">D55*E55</f>
        <v>0</v>
      </c>
      <c r="G55" s="13"/>
      <c r="H55" s="13"/>
    </row>
    <row r="56" spans="1:8" x14ac:dyDescent="0.3">
      <c r="A56" s="25" t="s">
        <v>95</v>
      </c>
      <c r="B56" s="35" t="s">
        <v>96</v>
      </c>
      <c r="C56" s="26" t="s">
        <v>28</v>
      </c>
      <c r="D56" s="30">
        <v>2</v>
      </c>
      <c r="E56" s="28">
        <v>0</v>
      </c>
      <c r="F56" s="29">
        <f t="shared" si="3"/>
        <v>0</v>
      </c>
      <c r="G56" s="13"/>
      <c r="H56" s="13"/>
    </row>
    <row r="57" spans="1:8" x14ac:dyDescent="0.3">
      <c r="A57" s="25" t="s">
        <v>97</v>
      </c>
      <c r="B57" s="35" t="s">
        <v>98</v>
      </c>
      <c r="C57" s="26" t="s">
        <v>28</v>
      </c>
      <c r="D57" s="30">
        <v>2</v>
      </c>
      <c r="E57" s="28">
        <v>0</v>
      </c>
      <c r="F57" s="29">
        <f t="shared" si="3"/>
        <v>0</v>
      </c>
      <c r="G57" s="13"/>
      <c r="H57" s="13"/>
    </row>
    <row r="58" spans="1:8" x14ac:dyDescent="0.3">
      <c r="A58" s="25" t="s">
        <v>99</v>
      </c>
      <c r="B58" s="35" t="s">
        <v>100</v>
      </c>
      <c r="C58" s="26" t="s">
        <v>28</v>
      </c>
      <c r="D58" s="30">
        <v>2</v>
      </c>
      <c r="E58" s="28">
        <v>0</v>
      </c>
      <c r="F58" s="29">
        <f t="shared" si="3"/>
        <v>0</v>
      </c>
      <c r="G58" s="13"/>
      <c r="H58" s="13"/>
    </row>
    <row r="59" spans="1:8" x14ac:dyDescent="0.3">
      <c r="A59" s="25" t="s">
        <v>101</v>
      </c>
      <c r="B59" s="35" t="s">
        <v>102</v>
      </c>
      <c r="C59" s="26" t="s">
        <v>28</v>
      </c>
      <c r="D59" s="30">
        <v>2</v>
      </c>
      <c r="E59" s="28">
        <v>0</v>
      </c>
      <c r="F59" s="29">
        <f t="shared" si="3"/>
        <v>0</v>
      </c>
      <c r="G59" s="13"/>
      <c r="H59" s="13"/>
    </row>
    <row r="60" spans="1:8" x14ac:dyDescent="0.3">
      <c r="A60" s="25" t="s">
        <v>103</v>
      </c>
      <c r="B60" s="35" t="s">
        <v>104</v>
      </c>
      <c r="C60" s="26" t="s">
        <v>28</v>
      </c>
      <c r="D60" s="30">
        <v>2</v>
      </c>
      <c r="E60" s="28">
        <v>0</v>
      </c>
      <c r="F60" s="29">
        <f t="shared" si="3"/>
        <v>0</v>
      </c>
      <c r="G60" s="13"/>
      <c r="H60" s="13"/>
    </row>
    <row r="61" spans="1:8" x14ac:dyDescent="0.3">
      <c r="A61" s="25" t="s">
        <v>105</v>
      </c>
      <c r="B61" s="35" t="s">
        <v>106</v>
      </c>
      <c r="C61" s="26" t="s">
        <v>28</v>
      </c>
      <c r="D61" s="30">
        <v>2</v>
      </c>
      <c r="E61" s="28">
        <v>0</v>
      </c>
      <c r="F61" s="29">
        <f t="shared" si="3"/>
        <v>0</v>
      </c>
      <c r="G61" s="13"/>
      <c r="H61" s="13"/>
    </row>
    <row r="62" spans="1:8" x14ac:dyDescent="0.3">
      <c r="A62" s="25" t="s">
        <v>107</v>
      </c>
      <c r="B62" s="35" t="s">
        <v>108</v>
      </c>
      <c r="C62" s="26" t="s">
        <v>28</v>
      </c>
      <c r="D62" s="30">
        <v>1</v>
      </c>
      <c r="E62" s="28">
        <v>0</v>
      </c>
      <c r="F62" s="29">
        <f t="shared" si="3"/>
        <v>0</v>
      </c>
      <c r="G62" s="13"/>
      <c r="H62" s="13"/>
    </row>
    <row r="63" spans="1:8" x14ac:dyDescent="0.3">
      <c r="A63" s="25"/>
      <c r="B63" s="35"/>
      <c r="C63" s="26"/>
      <c r="D63" s="30"/>
      <c r="E63" s="30"/>
      <c r="F63" s="31"/>
      <c r="G63" s="13"/>
      <c r="H63" s="13"/>
    </row>
    <row r="64" spans="1:8" ht="16.5" customHeight="1" x14ac:dyDescent="0.3">
      <c r="A64" s="23" t="s">
        <v>109</v>
      </c>
      <c r="B64" s="23" t="s">
        <v>110</v>
      </c>
      <c r="C64" s="26"/>
      <c r="D64" s="30"/>
      <c r="E64" s="30"/>
      <c r="F64" s="31"/>
      <c r="G64" s="13"/>
      <c r="H64" s="13"/>
    </row>
    <row r="65" spans="1:8" x14ac:dyDescent="0.3">
      <c r="A65" s="25" t="s">
        <v>111</v>
      </c>
      <c r="B65" s="32" t="s">
        <v>25</v>
      </c>
      <c r="C65" s="26"/>
      <c r="D65" s="30"/>
      <c r="E65" s="30"/>
      <c r="F65" s="31"/>
      <c r="G65" s="13"/>
      <c r="H65" s="13"/>
    </row>
    <row r="66" spans="1:8" x14ac:dyDescent="0.3">
      <c r="A66" s="25" t="s">
        <v>112</v>
      </c>
      <c r="B66" s="35" t="s">
        <v>113</v>
      </c>
      <c r="C66" s="26" t="s">
        <v>28</v>
      </c>
      <c r="D66" s="30">
        <v>2</v>
      </c>
      <c r="E66" s="28">
        <v>0</v>
      </c>
      <c r="F66" s="29">
        <f t="shared" ref="F66:F74" si="4">D66*E66</f>
        <v>0</v>
      </c>
      <c r="G66" s="13"/>
      <c r="H66" s="13"/>
    </row>
    <row r="67" spans="1:8" ht="28.5" x14ac:dyDescent="0.3">
      <c r="A67" s="25" t="s">
        <v>114</v>
      </c>
      <c r="B67" s="34" t="s">
        <v>115</v>
      </c>
      <c r="C67" s="26" t="s">
        <v>28</v>
      </c>
      <c r="D67" s="30">
        <v>2</v>
      </c>
      <c r="E67" s="28">
        <v>0</v>
      </c>
      <c r="F67" s="29">
        <f t="shared" si="4"/>
        <v>0</v>
      </c>
      <c r="G67" s="13"/>
      <c r="H67" s="13"/>
    </row>
    <row r="68" spans="1:8" x14ac:dyDescent="0.3">
      <c r="A68" s="25" t="s">
        <v>116</v>
      </c>
      <c r="B68" s="35" t="s">
        <v>117</v>
      </c>
      <c r="C68" s="26" t="s">
        <v>28</v>
      </c>
      <c r="D68" s="30">
        <v>2</v>
      </c>
      <c r="E68" s="28">
        <v>0</v>
      </c>
      <c r="F68" s="29">
        <f t="shared" si="4"/>
        <v>0</v>
      </c>
      <c r="G68" s="13"/>
      <c r="H68" s="13"/>
    </row>
    <row r="69" spans="1:8" x14ac:dyDescent="0.3">
      <c r="A69" s="25" t="s">
        <v>118</v>
      </c>
      <c r="B69" s="35" t="s">
        <v>119</v>
      </c>
      <c r="C69" s="26" t="s">
        <v>28</v>
      </c>
      <c r="D69" s="30">
        <v>2</v>
      </c>
      <c r="E69" s="28">
        <v>0</v>
      </c>
      <c r="F69" s="29">
        <f t="shared" si="4"/>
        <v>0</v>
      </c>
      <c r="G69" s="13"/>
      <c r="H69" s="13"/>
    </row>
    <row r="70" spans="1:8" ht="28.5" x14ac:dyDescent="0.3">
      <c r="A70" s="25" t="s">
        <v>120</v>
      </c>
      <c r="B70" s="34" t="s">
        <v>121</v>
      </c>
      <c r="C70" s="26" t="s">
        <v>28</v>
      </c>
      <c r="D70" s="30">
        <v>4</v>
      </c>
      <c r="E70" s="28">
        <v>0</v>
      </c>
      <c r="F70" s="29">
        <f t="shared" si="4"/>
        <v>0</v>
      </c>
      <c r="G70" s="13"/>
      <c r="H70" s="13"/>
    </row>
    <row r="71" spans="1:8" x14ac:dyDescent="0.3">
      <c r="A71" s="25" t="s">
        <v>122</v>
      </c>
      <c r="B71" s="35" t="s">
        <v>123</v>
      </c>
      <c r="C71" s="26" t="s">
        <v>28</v>
      </c>
      <c r="D71" s="30">
        <v>2</v>
      </c>
      <c r="E71" s="28">
        <v>0</v>
      </c>
      <c r="F71" s="29">
        <f t="shared" si="4"/>
        <v>0</v>
      </c>
      <c r="G71" s="13"/>
      <c r="H71" s="13"/>
    </row>
    <row r="72" spans="1:8" x14ac:dyDescent="0.3">
      <c r="A72" s="25" t="s">
        <v>124</v>
      </c>
      <c r="B72" s="35" t="s">
        <v>125</v>
      </c>
      <c r="C72" s="26" t="s">
        <v>28</v>
      </c>
      <c r="D72" s="30">
        <v>2</v>
      </c>
      <c r="E72" s="28">
        <v>0</v>
      </c>
      <c r="F72" s="29">
        <f t="shared" si="4"/>
        <v>0</v>
      </c>
      <c r="G72" s="13"/>
      <c r="H72" s="13"/>
    </row>
    <row r="73" spans="1:8" x14ac:dyDescent="0.3">
      <c r="A73" s="25" t="s">
        <v>126</v>
      </c>
      <c r="B73" s="35" t="s">
        <v>127</v>
      </c>
      <c r="C73" s="26" t="s">
        <v>28</v>
      </c>
      <c r="D73" s="30">
        <v>2</v>
      </c>
      <c r="E73" s="28">
        <v>0</v>
      </c>
      <c r="F73" s="29">
        <f t="shared" si="4"/>
        <v>0</v>
      </c>
      <c r="G73" s="13"/>
      <c r="H73" s="13"/>
    </row>
    <row r="74" spans="1:8" x14ac:dyDescent="0.3">
      <c r="A74" s="25" t="s">
        <v>128</v>
      </c>
      <c r="B74" s="35" t="s">
        <v>129</v>
      </c>
      <c r="C74" s="26" t="s">
        <v>28</v>
      </c>
      <c r="D74" s="30">
        <v>1</v>
      </c>
      <c r="E74" s="28">
        <v>0</v>
      </c>
      <c r="F74" s="29">
        <f t="shared" si="4"/>
        <v>0</v>
      </c>
      <c r="G74" s="13"/>
      <c r="H74" s="13"/>
    </row>
    <row r="75" spans="1:8" x14ac:dyDescent="0.3">
      <c r="A75" s="25"/>
      <c r="B75" s="35"/>
      <c r="C75" s="26"/>
      <c r="D75" s="30"/>
      <c r="E75" s="28"/>
      <c r="F75" s="29"/>
      <c r="G75" s="13"/>
      <c r="H75" s="13"/>
    </row>
    <row r="76" spans="1:8" ht="16.5" customHeight="1" x14ac:dyDescent="0.3">
      <c r="A76" s="23" t="s">
        <v>130</v>
      </c>
      <c r="B76" s="23" t="s">
        <v>131</v>
      </c>
      <c r="C76" s="26"/>
      <c r="D76" s="30"/>
      <c r="E76" s="30"/>
      <c r="F76" s="31"/>
      <c r="G76" s="13"/>
      <c r="H76" s="13"/>
    </row>
    <row r="77" spans="1:8" x14ac:dyDescent="0.3">
      <c r="A77" s="25" t="s">
        <v>132</v>
      </c>
      <c r="B77" s="32" t="s">
        <v>25</v>
      </c>
      <c r="C77" s="26"/>
      <c r="D77" s="30"/>
      <c r="E77" s="30"/>
      <c r="F77" s="31"/>
      <c r="G77" s="13"/>
      <c r="H77" s="13"/>
    </row>
    <row r="78" spans="1:8" x14ac:dyDescent="0.3">
      <c r="A78" s="25" t="s">
        <v>133</v>
      </c>
      <c r="B78" s="35" t="s">
        <v>134</v>
      </c>
      <c r="C78" s="26" t="s">
        <v>28</v>
      </c>
      <c r="D78" s="30">
        <v>2</v>
      </c>
      <c r="E78" s="28">
        <v>0</v>
      </c>
      <c r="F78" s="29">
        <f t="shared" ref="F78" si="5">D78*E78</f>
        <v>0</v>
      </c>
      <c r="G78" s="13"/>
      <c r="H78" s="13"/>
    </row>
    <row r="79" spans="1:8" x14ac:dyDescent="0.3">
      <c r="A79" s="36"/>
      <c r="C79" s="26"/>
      <c r="D79" s="30"/>
      <c r="E79" s="30"/>
      <c r="F79" s="37"/>
    </row>
    <row r="80" spans="1:8" ht="16.5" customHeight="1" x14ac:dyDescent="0.3">
      <c r="A80" s="23" t="s">
        <v>135</v>
      </c>
      <c r="B80" s="23" t="s">
        <v>136</v>
      </c>
      <c r="C80" s="26"/>
      <c r="D80" s="30"/>
      <c r="E80" s="30"/>
      <c r="F80" s="31"/>
      <c r="G80" s="13"/>
      <c r="H80" s="13"/>
    </row>
    <row r="81" spans="1:8" x14ac:dyDescent="0.3">
      <c r="A81" s="25" t="s">
        <v>137</v>
      </c>
      <c r="B81" s="35" t="s">
        <v>138</v>
      </c>
      <c r="C81" s="26" t="s">
        <v>28</v>
      </c>
      <c r="D81" s="30">
        <v>2</v>
      </c>
      <c r="E81" s="28">
        <v>0</v>
      </c>
      <c r="F81" s="29">
        <f t="shared" ref="F81" si="6">D81*E81</f>
        <v>0</v>
      </c>
      <c r="G81" s="13"/>
      <c r="H81" s="13"/>
    </row>
    <row r="82" spans="1:8" x14ac:dyDescent="0.3">
      <c r="A82" s="36"/>
      <c r="C82" s="26"/>
      <c r="D82" s="30"/>
      <c r="E82" s="30"/>
    </row>
    <row r="83" spans="1:8" s="8" customFormat="1" x14ac:dyDescent="0.2">
      <c r="B83" s="38"/>
      <c r="C83" s="38"/>
      <c r="D83" s="38"/>
      <c r="E83" s="38"/>
      <c r="F83" s="39"/>
    </row>
    <row r="84" spans="1:8" ht="150" customHeight="1" x14ac:dyDescent="0.3">
      <c r="B84" s="54" t="s">
        <v>139</v>
      </c>
      <c r="C84" s="54"/>
      <c r="D84" s="54"/>
      <c r="E84" s="54"/>
      <c r="F84" s="40"/>
    </row>
    <row r="85" spans="1:8" ht="35.1" customHeight="1" x14ac:dyDescent="0.3">
      <c r="B85" s="41" t="s">
        <v>140</v>
      </c>
      <c r="E85" s="42"/>
      <c r="F85" s="43"/>
    </row>
    <row r="86" spans="1:8" s="8" customFormat="1" ht="20.100000000000001" customHeight="1" x14ac:dyDescent="0.2">
      <c r="B86" s="23" t="s">
        <v>141</v>
      </c>
      <c r="C86" s="26"/>
      <c r="D86" s="27"/>
      <c r="E86" s="44"/>
      <c r="F86" s="39">
        <f>SUM(F11)</f>
        <v>0</v>
      </c>
    </row>
    <row r="87" spans="1:8" s="8" customFormat="1" x14ac:dyDescent="0.2">
      <c r="B87" s="23" t="s">
        <v>142</v>
      </c>
      <c r="C87" s="26"/>
      <c r="D87" s="27"/>
      <c r="E87" s="44"/>
      <c r="F87" s="39">
        <f>SUM(F18:F30)</f>
        <v>0</v>
      </c>
    </row>
    <row r="88" spans="1:8" s="8" customFormat="1" x14ac:dyDescent="0.2">
      <c r="B88" s="23" t="s">
        <v>143</v>
      </c>
      <c r="C88" s="26"/>
      <c r="D88" s="27"/>
      <c r="E88" s="44"/>
      <c r="F88" s="39">
        <f>SUM(F34:F51)</f>
        <v>0</v>
      </c>
    </row>
    <row r="89" spans="1:8" s="8" customFormat="1" x14ac:dyDescent="0.2">
      <c r="B89" s="23" t="s">
        <v>144</v>
      </c>
      <c r="C89" s="26"/>
      <c r="D89" s="27"/>
      <c r="E89" s="44"/>
      <c r="F89" s="39">
        <f>SUM(F55:F62)</f>
        <v>0</v>
      </c>
    </row>
    <row r="90" spans="1:8" s="8" customFormat="1" x14ac:dyDescent="0.2">
      <c r="B90" s="23" t="s">
        <v>145</v>
      </c>
      <c r="C90" s="26"/>
      <c r="D90" s="27"/>
      <c r="E90" s="44"/>
      <c r="F90" s="39">
        <f>SUM(F66:F74)</f>
        <v>0</v>
      </c>
    </row>
    <row r="91" spans="1:8" s="8" customFormat="1" x14ac:dyDescent="0.2">
      <c r="B91" s="23" t="s">
        <v>146</v>
      </c>
      <c r="C91" s="26"/>
      <c r="D91" s="27"/>
      <c r="E91" s="44"/>
      <c r="F91" s="39">
        <f>SUM(F77:F78)</f>
        <v>0</v>
      </c>
    </row>
    <row r="92" spans="1:8" s="8" customFormat="1" x14ac:dyDescent="0.2">
      <c r="B92" s="23" t="s">
        <v>147</v>
      </c>
      <c r="C92" s="26"/>
      <c r="D92" s="27"/>
      <c r="E92" s="44"/>
      <c r="F92" s="39">
        <f>SUM(F81)</f>
        <v>0</v>
      </c>
    </row>
    <row r="93" spans="1:8" s="8" customFormat="1" x14ac:dyDescent="0.2">
      <c r="B93" s="45"/>
      <c r="C93" s="26"/>
      <c r="D93" s="27"/>
      <c r="E93" s="44"/>
      <c r="F93" s="29"/>
    </row>
    <row r="94" spans="1:8" s="8" customFormat="1" x14ac:dyDescent="0.2">
      <c r="B94" s="46" t="s">
        <v>148</v>
      </c>
      <c r="C94" s="46"/>
      <c r="D94" s="46"/>
      <c r="E94" s="47"/>
      <c r="F94" s="48">
        <f>SUM(F86:F93)</f>
        <v>0</v>
      </c>
    </row>
    <row r="95" spans="1:8" s="8" customFormat="1" x14ac:dyDescent="0.2">
      <c r="B95" s="38" t="s">
        <v>149</v>
      </c>
      <c r="C95" s="38"/>
      <c r="D95" s="38"/>
      <c r="E95" s="49"/>
      <c r="F95" s="50">
        <f>F94*0.1</f>
        <v>0</v>
      </c>
    </row>
    <row r="96" spans="1:8" s="8" customFormat="1" x14ac:dyDescent="0.2">
      <c r="B96" s="38" t="s">
        <v>150</v>
      </c>
      <c r="C96" s="38"/>
      <c r="D96" s="38"/>
      <c r="E96" s="49"/>
      <c r="F96" s="48">
        <f>F94+F95</f>
        <v>0</v>
      </c>
    </row>
    <row r="97" spans="1:6" s="8" customFormat="1" x14ac:dyDescent="0.2">
      <c r="B97" s="25"/>
      <c r="D97" s="24"/>
      <c r="F97" s="51"/>
    </row>
    <row r="98" spans="1:6" s="8" customFormat="1" ht="20.100000000000001" customHeight="1" x14ac:dyDescent="0.2">
      <c r="B98" s="25"/>
      <c r="D98" s="24"/>
      <c r="F98" s="51"/>
    </row>
    <row r="99" spans="1:6" s="8" customFormat="1" ht="20.100000000000001" customHeight="1" x14ac:dyDescent="0.2">
      <c r="B99" s="25" t="s">
        <v>151</v>
      </c>
      <c r="C99" s="25" t="s">
        <v>151</v>
      </c>
      <c r="D99" s="24"/>
      <c r="F99" s="51"/>
    </row>
    <row r="100" spans="1:6" s="8" customFormat="1" x14ac:dyDescent="0.2">
      <c r="B100" s="25" t="s">
        <v>152</v>
      </c>
      <c r="C100" s="25" t="s">
        <v>152</v>
      </c>
      <c r="D100" s="24"/>
      <c r="F100" s="51"/>
    </row>
    <row r="101" spans="1:6" s="8" customFormat="1" x14ac:dyDescent="0.2">
      <c r="B101" s="25"/>
      <c r="C101" s="25"/>
      <c r="D101" s="24"/>
      <c r="F101" s="51"/>
    </row>
    <row r="102" spans="1:6" s="8" customFormat="1" x14ac:dyDescent="0.2">
      <c r="B102" s="25" t="s">
        <v>153</v>
      </c>
      <c r="C102" s="52" t="s">
        <v>154</v>
      </c>
      <c r="D102" s="53"/>
      <c r="E102" s="53"/>
      <c r="F102" s="53"/>
    </row>
    <row r="103" spans="1:6" x14ac:dyDescent="0.3">
      <c r="A103" s="36"/>
      <c r="C103" s="26"/>
      <c r="D103" s="30"/>
      <c r="E103" s="30"/>
    </row>
    <row r="104" spans="1:6" x14ac:dyDescent="0.3">
      <c r="A104" s="36"/>
      <c r="C104" s="26"/>
      <c r="D104" s="30"/>
      <c r="E104" s="30"/>
    </row>
    <row r="105" spans="1:6" x14ac:dyDescent="0.3">
      <c r="A105" s="36"/>
      <c r="C105" s="26"/>
      <c r="D105" s="30"/>
      <c r="E105" s="30"/>
    </row>
  </sheetData>
  <mergeCells count="1">
    <mergeCell ref="B84:E84"/>
  </mergeCells>
  <printOptions horizontalCentered="1"/>
  <pageMargins left="0.23622047244094491" right="0.23622047244094491" top="0.39370078740157483" bottom="0.78740157480314965" header="0.31496062992125984" footer="0.31496062992125984"/>
  <pageSetup paperSize="9" scale="85" firstPageNumber="0" fitToHeight="0" orientation="portrait" r:id="rId1"/>
  <headerFooter scaleWithDoc="0" alignWithMargins="0">
    <oddFooter>&amp;L&amp;8&amp;G&amp;C&amp;"Arimo,Gras"&amp;8                           MIR architecture&amp;"Century Gothic,Gras"&amp;6   &amp;"Century Gothic,Normal" 20, place Hippolyte Renoux  63000 CLERMONT-FERRAND  | 04 73 92 85 78 | agence@mir-architecture.fr &amp;R&amp;7&amp;P | &amp;N</oddFooter>
  </headerFooter>
  <rowBreaks count="2" manualBreakCount="2">
    <brk id="40" max="5" man="1"/>
    <brk id="83" max="5"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LOT 01 _ Vierge</vt:lpstr>
      <vt:lpstr>'LOT 01 _ Vierge'!___xlnm.Print_Area</vt:lpstr>
      <vt:lpstr>'LOT 01 _ Vierge'!__xlnm.Print_Area</vt:lpstr>
      <vt:lpstr>'LOT 01 _ Vierge'!Impression_des_titres</vt:lpstr>
      <vt:lpstr>'LOT 01 _ Vierge'!Zone_d_impression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 ARCHITECTURE</dc:creator>
  <cp:lastModifiedBy>Aline BEX</cp:lastModifiedBy>
  <dcterms:created xsi:type="dcterms:W3CDTF">2025-11-24T15:35:24Z</dcterms:created>
  <dcterms:modified xsi:type="dcterms:W3CDTF">2025-11-27T11:16:02Z</dcterms:modified>
</cp:coreProperties>
</file>